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<sst xmlns="http://schemas.openxmlformats.org/spreadsheetml/2006/main" count="351" uniqueCount="224">
  <si>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</si>
  <si>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</si>
  <si>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</si>
  <si>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</si>
  <si>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</si>
  <si>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</si>
  <si>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</si>
  <si>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</si>
  <si>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</si>
  <si>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</si>
  <si>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</si>
  <si>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</si>
  <si>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</si>
  <si>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</si>
  <si>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</si>
  <si>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</si>
  <si>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</si>
  <si>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</si>
  <si>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</si>
  <si>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</si>
  <si>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</si>
  <si>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</si>
  <si>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</si>
  <si>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</si>
  <si>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</si>
  <si>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</si>
  <si>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</si>
  <si>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</si>
  <si>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</si>
  <si>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</si>
  <si>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</si>
  <si>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</si>
  <si>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</si>
  <si>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</si>
  <si>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</si>
  <si>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</si>
  <si>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</si>
  <si>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</si>
  <si>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</si>
  <si>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</si>
  <si>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</si>
  <si>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</si>
  <si>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</si>
  <si>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</si>
  <si>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</si>
  <si>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</si>
  <si>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</si>
  <si>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</si>
  <si>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</si>
  <si>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</si>
  <si>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</si>
  <si>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</si>
  <si>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</si>
  <si>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</si>
  <si>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</si>
  <si>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</si>
  <si>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</si>
  <si>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</si>
  <si>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</si>
  <si>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</si>
  <si>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</si>
  <si>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</si>
  <si>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</si>
  <si>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</si>
  <si>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</si>
  <si>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</si>
  <si>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</si>
  <si>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</si>
  <si>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</si>
  <si>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</si>
  <si>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</si>
  <si>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</si>
  <si>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</si>
  <si>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</si>
  <si>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</si>
  <si>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</si>
  <si>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</si>
  <si>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</si>
  <si>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</si>
  <si>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</si>
  <si>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</si>
  <si>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</si>
  <si>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</si>
  <si>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</si>
  <si>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</si>
  <si>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</si>
  <si>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</si>
  <si>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</si>
  <si>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</si>
  <si>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</si>
  <si>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</si>
  <si>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</si>
  <si>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</si>
  <si>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</si>
  <si>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</si>
  <si>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</si>
  <si>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</si>
  <si>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</si>
  <si>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</si>
  <si>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</si>
  <si>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</si>
  <si>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</si>
  <si>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</si>
  <si>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</si>
  <si>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</si>
  <si>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</si>
  <si>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</si>
  <si>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</si>
  <si>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</si>
  <si>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</si>
  <si>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</si>
  <si>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</si>
  <si>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</si>
  <si>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</si>
  <si>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</si>
  <si>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</si>
  <si>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</si>
  <si>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</si>
  <si>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</si>
  <si>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</si>
  <si>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</si>
  <si>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</si>
  <si>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</si>
  <si>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</si>
  <si>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</si>
  <si>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</si>
  <si>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</si>
  <si>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</si>
  <si>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</si>
  <si>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</si>
  <si>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</si>
  <si>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</si>
  <si>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</si>
  <si>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</si>
  <si>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</si>
  <si>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</si>
  <si>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</si>
  <si>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</si>
  <si>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</si>
  <si>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</si>
  <si>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</si>
  <si>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</si>
  <si>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</si>
  <si>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</si>
  <si>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</si>
  <si>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</si>
  <si>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</si>
  <si>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</si>
  <si>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</si>
  <si>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</si>
  <si>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</si>
  <si>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</si>
  <si>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</si>
  <si>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</si>
  <si>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</si>
  <si>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</si>
  <si>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</si>
  <si>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</si>
  <si>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</si>
  <si>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</si>
  <si>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</si>
  <si>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</si>
  <si>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</si>
  <si>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</si>
  <si>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</si>
  <si>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</si>
  <si>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</si>
  <si>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</si>
  <si>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</si>
  <si>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</si>
  <si>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</si>
  <si>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</si>
  <si>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</si>
  <si>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</si>
  <si>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</si>
  <si>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</si>
  <si>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</si>
  <si>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</si>
  <si>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</si>
  <si>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</si>
  <si>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</si>
  <si>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</si>
  <si>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</si>
  <si>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</si>
  <si>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</si>
  <si>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</si>
  <si>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</si>
  <si>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</si>
  <si>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</si>
  <si>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</si>
  <si>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</si>
  <si>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</si>
  <si>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</si>
  <si>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</si>
  <si>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</si>
  <si>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</si>
  <si>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</si>
  <si>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</si>
  <si>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</si>
  <si>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</si>
  <si>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</si>
  <si>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</si>
  <si>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</si>
  <si>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</si>
  <si>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</si>
  <si>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</si>
  <si>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</si>
  <si>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</si>
  <si>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</si>
  <si>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</si>
  <si>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</si>
  <si>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</si>
  <si>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</si>
  <si>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</si>
  <si>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</si>
  <si>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</si>
  <si>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</si>
  <si>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</si>
  <si>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</si>
  <si>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</si>
  <si>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</si>
  <si>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1-55-25-0055 г. Новороссийск </t>
  </si>
  <si>
    <t>P_N_Нр_25_ЛК15_8098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</si>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</sst>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19" s="150" t="str">
        <f>IF(D20="","",D20)</f>
        <v>P_N_Нр_25_ЛК15_8098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0" s="150" t="str">
        <f>IF(D21="","",D21)</f>
        <v>P_N_Нр_25_ЛК15_8098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1" s="150" t="str">
        <f>IF(D22="","",D22)</f>
        <v>P_N_Нр_25_ЛК15_8098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0.65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1271.5757599999997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1-55-25-0055 г. Новороссийск </v>
      </c>
      <c r="D23" s="128" t="str">
        <f t="shared" ref="D23:D33" si="6">IF(D22="","",D22)</f>
        <v>P_N_Нр_25_ЛК15_8098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0.65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715.56108000000006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4" s="128" t="str">
        <f t="shared" si="6"/>
        <v>P_N_Нр_25_ЛК15_8098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0.65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430.49630000000002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5" s="128" t="str">
        <f t="shared" si="6"/>
        <v>P_N_Нр_25_ЛК15_8098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6" s="128" t="str">
        <f t="shared" si="6"/>
        <v>P_N_Нр_25_ЛК15_8098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7" s="128" t="str">
        <f t="shared" si="6"/>
        <v>P_N_Нр_25_ЛК15_8098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8" s="128" t="str">
        <f t="shared" si="6"/>
        <v>P_N_Нр_25_ЛК15_8098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9" s="128" t="str">
        <f t="shared" si="6"/>
        <v>P_N_Нр_25_ЛК15_8098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0" s="128" t="str">
        <f t="shared" si="6"/>
        <v>P_N_Нр_25_ЛК15_8098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1" s="128" t="str">
        <f t="shared" si="6"/>
        <v>P_N_Нр_25_ЛК15_8098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2" s="128" t="str">
        <f t="shared" si="6"/>
        <v>P_N_Нр_25_ЛК15_8098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3" s="128" t="str">
        <f t="shared" si="6"/>
        <v>P_N_Нр_25_ЛК15_8098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2651.6631400000001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39" t="s">
        <v>223</v>
      </c>
      <c r="F15" s="139">
        <f>IF('20.1'!I22="","",'20.1'!I22)</f>
        <v>2026</v>
      </c>
      <c r="G15" s="138">
        <f>'20.1'!U36/1000</f>
        <v>2.6516631400000001</v>
      </c>
      <c r="H15" s="138">
        <f>G15*1.2</f>
        <v>3.1819957680000002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4.2535680731192347</v>
      </c>
      <c r="J15" s="103">
        <f>'20.2'!M20/1000</f>
        <v>0</v>
      </c>
      <c r="K15" s="103">
        <f>I15+J15</f>
        <v>4.2535680731192347</v>
      </c>
      <c r="L15" s="102"/>
      <c r="M15" s="105">
        <f>K15-L15</f>
        <v>4.2535680731192347</v>
      </c>
      <c r="N15" s="102"/>
      <c r="O15" s="104">
        <f>H15-N15</f>
        <v>3.1819957680000002</v>
      </c>
      <c r="P15" s="103">
        <f>SUM(Q15:W15)</f>
        <v>2.3074279070000001</v>
      </c>
      <c r="Q15" s="109"/>
      <c r="R15" s="109"/>
      <c r="S15" s="109">
        <v>0.65541002999999998</v>
      </c>
      <c r="T15" s="109">
        <v>1.652017877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2026-08-05T08:11:51Z</dcterms:modified>
</cp:coreProperties>
</file>